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6\"/>
    </mc:Choice>
  </mc:AlternateContent>
  <xr:revisionPtr revIDLastSave="0" documentId="13_ncr:1_{9E964566-7126-417D-9ABA-D954C150A834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2" i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2" i="1"/>
  <c r="X3" i="1" l="1"/>
  <c r="X4" i="1"/>
  <c r="X11" i="1"/>
  <c r="X12" i="1"/>
  <c r="X19" i="1"/>
  <c r="X20" i="1"/>
  <c r="X27" i="1"/>
  <c r="X28" i="1"/>
  <c r="X35" i="1"/>
  <c r="X36" i="1"/>
  <c r="X43" i="1"/>
  <c r="X44" i="1"/>
  <c r="X51" i="1"/>
  <c r="X52" i="1"/>
  <c r="W6" i="1"/>
  <c r="W7" i="1"/>
  <c r="W14" i="1"/>
  <c r="W15" i="1"/>
  <c r="W22" i="1"/>
  <c r="W23" i="1"/>
  <c r="W30" i="1"/>
  <c r="W31" i="1"/>
  <c r="W38" i="1"/>
  <c r="W39" i="1"/>
  <c r="W46" i="1"/>
  <c r="W47" i="1"/>
  <c r="W54" i="1"/>
  <c r="W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W3" i="1" s="1"/>
  <c r="D4" i="1"/>
  <c r="W4" i="1" s="1"/>
  <c r="D5" i="1"/>
  <c r="X5" i="1" s="1"/>
  <c r="D6" i="1"/>
  <c r="X6" i="1" s="1"/>
  <c r="D7" i="1"/>
  <c r="X7" i="1" s="1"/>
  <c r="D8" i="1"/>
  <c r="W8" i="1" s="1"/>
  <c r="D9" i="1"/>
  <c r="W9" i="1" s="1"/>
  <c r="D10" i="1"/>
  <c r="W10" i="1" s="1"/>
  <c r="D11" i="1"/>
  <c r="W11" i="1" s="1"/>
  <c r="D12" i="1"/>
  <c r="W12" i="1" s="1"/>
  <c r="D13" i="1"/>
  <c r="X13" i="1" s="1"/>
  <c r="D14" i="1"/>
  <c r="X14" i="1" s="1"/>
  <c r="D15" i="1"/>
  <c r="X15" i="1" s="1"/>
  <c r="D16" i="1"/>
  <c r="W16" i="1" s="1"/>
  <c r="D17" i="1"/>
  <c r="W17" i="1" s="1"/>
  <c r="D18" i="1"/>
  <c r="W18" i="1" s="1"/>
  <c r="D19" i="1"/>
  <c r="W19" i="1" s="1"/>
  <c r="D20" i="1"/>
  <c r="W20" i="1" s="1"/>
  <c r="D21" i="1"/>
  <c r="X21" i="1" s="1"/>
  <c r="D22" i="1"/>
  <c r="X22" i="1" s="1"/>
  <c r="D23" i="1"/>
  <c r="X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X29" i="1" s="1"/>
  <c r="D30" i="1"/>
  <c r="X30" i="1" s="1"/>
  <c r="D31" i="1"/>
  <c r="X31" i="1" s="1"/>
  <c r="D32" i="1"/>
  <c r="W32" i="1" s="1"/>
  <c r="D33" i="1"/>
  <c r="W33" i="1" s="1"/>
  <c r="D34" i="1"/>
  <c r="W34" i="1" s="1"/>
  <c r="D35" i="1"/>
  <c r="W35" i="1" s="1"/>
  <c r="D36" i="1"/>
  <c r="W36" i="1" s="1"/>
  <c r="D37" i="1"/>
  <c r="X37" i="1" s="1"/>
  <c r="D38" i="1"/>
  <c r="X38" i="1" s="1"/>
  <c r="D39" i="1"/>
  <c r="X39" i="1" s="1"/>
  <c r="D40" i="1"/>
  <c r="W40" i="1" s="1"/>
  <c r="D41" i="1"/>
  <c r="W41" i="1" s="1"/>
  <c r="D42" i="1"/>
  <c r="W42" i="1" s="1"/>
  <c r="D43" i="1"/>
  <c r="W43" i="1" s="1"/>
  <c r="D44" i="1"/>
  <c r="W44" i="1" s="1"/>
  <c r="D45" i="1"/>
  <c r="X45" i="1" s="1"/>
  <c r="D46" i="1"/>
  <c r="X46" i="1" s="1"/>
  <c r="D47" i="1"/>
  <c r="X47" i="1" s="1"/>
  <c r="D48" i="1"/>
  <c r="W48" i="1" s="1"/>
  <c r="D49" i="1"/>
  <c r="W49" i="1" s="1"/>
  <c r="D50" i="1"/>
  <c r="W50" i="1" s="1"/>
  <c r="D51" i="1"/>
  <c r="W51" i="1" s="1"/>
  <c r="D52" i="1"/>
  <c r="W52" i="1" s="1"/>
  <c r="D53" i="1"/>
  <c r="X53" i="1" s="1"/>
  <c r="D54" i="1"/>
  <c r="X54" i="1" s="1"/>
  <c r="G2" i="1"/>
  <c r="E2" i="1"/>
  <c r="D2" i="1"/>
  <c r="X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W53" i="1" l="1"/>
  <c r="W45" i="1"/>
  <c r="W37" i="1"/>
  <c r="W29" i="1"/>
  <c r="W21" i="1"/>
  <c r="W13" i="1"/>
  <c r="W5" i="1"/>
  <c r="X50" i="1"/>
  <c r="X42" i="1"/>
  <c r="X34" i="1"/>
  <c r="X26" i="1"/>
  <c r="X18" i="1"/>
  <c r="X10" i="1"/>
  <c r="X49" i="1"/>
  <c r="X41" i="1"/>
  <c r="X33" i="1"/>
  <c r="X25" i="1"/>
  <c r="X17" i="1"/>
  <c r="X9" i="1"/>
  <c r="X48" i="1"/>
  <c r="X40" i="1"/>
  <c r="X32" i="1"/>
  <c r="X24" i="1"/>
  <c r="X16" i="1"/>
  <c r="X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K10" i="1"/>
  <c r="K11" i="1"/>
  <c r="K12" i="1"/>
  <c r="S12" i="1" s="1"/>
  <c r="K13" i="1"/>
  <c r="K14" i="1"/>
  <c r="K15" i="1"/>
  <c r="K16" i="1"/>
  <c r="K17" i="1"/>
  <c r="S17" i="1" s="1"/>
  <c r="K18" i="1"/>
  <c r="K19" i="1"/>
  <c r="S19" i="1" s="1"/>
  <c r="K20" i="1"/>
  <c r="S20" i="1" s="1"/>
  <c r="K21" i="1"/>
  <c r="K22" i="1"/>
  <c r="K23" i="1"/>
  <c r="K24" i="1"/>
  <c r="K25" i="1"/>
  <c r="S25" i="1" s="1"/>
  <c r="K26" i="1"/>
  <c r="K27" i="1"/>
  <c r="S27" i="1" s="1"/>
  <c r="K28" i="1"/>
  <c r="S28" i="1" s="1"/>
  <c r="K29" i="1"/>
  <c r="K30" i="1"/>
  <c r="K31" i="1"/>
  <c r="K32" i="1"/>
  <c r="K33" i="1"/>
  <c r="S33" i="1" s="1"/>
  <c r="K34" i="1"/>
  <c r="K35" i="1"/>
  <c r="S35" i="1" s="1"/>
  <c r="K36" i="1"/>
  <c r="S36" i="1" s="1"/>
  <c r="Y36" i="1" s="1"/>
  <c r="K37" i="1"/>
  <c r="K38" i="1"/>
  <c r="K39" i="1"/>
  <c r="K40" i="1"/>
  <c r="K41" i="1"/>
  <c r="S41" i="1" s="1"/>
  <c r="K42" i="1"/>
  <c r="K43" i="1"/>
  <c r="S43" i="1" s="1"/>
  <c r="K44" i="1"/>
  <c r="S44" i="1" s="1"/>
  <c r="K46" i="1"/>
  <c r="K47" i="1"/>
  <c r="K48" i="1"/>
  <c r="K49" i="1"/>
  <c r="K50" i="1"/>
  <c r="K51" i="1"/>
  <c r="K52" i="1"/>
  <c r="K53" i="1"/>
  <c r="K54" i="1"/>
  <c r="K2" i="1"/>
  <c r="S3" i="1" l="1"/>
  <c r="S11" i="1"/>
  <c r="S50" i="1"/>
  <c r="S40" i="1"/>
  <c r="S32" i="1"/>
  <c r="S24" i="1"/>
  <c r="S39" i="1"/>
  <c r="S31" i="1"/>
  <c r="S23" i="1"/>
  <c r="S15" i="1"/>
  <c r="S47" i="1"/>
  <c r="S6" i="1"/>
  <c r="S16" i="1"/>
  <c r="S2" i="1"/>
  <c r="S38" i="1"/>
  <c r="S30" i="1"/>
  <c r="S22" i="1"/>
  <c r="S14" i="1"/>
  <c r="S54" i="1"/>
  <c r="S46" i="1"/>
  <c r="S37" i="1"/>
  <c r="S29" i="1"/>
  <c r="S21" i="1"/>
  <c r="S13" i="1"/>
  <c r="S5" i="1"/>
  <c r="S53" i="1"/>
  <c r="S4" i="1"/>
  <c r="S52" i="1"/>
  <c r="S51" i="1"/>
  <c r="S42" i="1"/>
  <c r="S34" i="1"/>
  <c r="S26" i="1"/>
  <c r="S18" i="1"/>
  <c r="S10" i="1"/>
  <c r="S45" i="1"/>
  <c r="S49" i="1"/>
  <c r="S8" i="1"/>
  <c r="S48" i="1"/>
  <c r="S7" i="1"/>
  <c r="K55" i="1"/>
  <c r="K56" i="1"/>
  <c r="O56" i="1"/>
  <c r="O55" i="1"/>
  <c r="M55" i="1"/>
  <c r="M56" i="1"/>
  <c r="T20" i="1" l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<sst xmlns="http://schemas.openxmlformats.org/spreadsheetml/2006/main" count="222" uniqueCount="188">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</sst>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tabSelected="1" zoomScaleNormal="100" workbookViewId="0">
      <pane xSplit="8" ySplit="1" topLeftCell="K55" activePane="bottomRight" state="frozen"/>
      <selection pane="topRight" activeCell="E1" sqref="E1"/>
      <selection pane="bottomLeft" activeCell="A2" sqref="A2"/>
      <selection pane="bottomRight" activeCell="K57" sqref="K57"/>
    </sheetView>
  </sheetViews>
  <sheetFormatPr defaultColWidth="9" defaultRowHeight="20.149999999999999" customHeight="1" x14ac:dyDescent="0.55000000000000004"/>
  <cols>
    <col min="1" max="2" width="4.5703125" style="14" customWidth="1"/>
    <col min="3" max="3" width="10.0703125" style="14" bestFit="1" customWidth="1"/>
    <col min="4" max="7" width="7.5703125" style="14" hidden="1" customWidth="1"/>
    <col min="8" max="8" width="8.5703125" style="14" customWidth="1"/>
    <col min="9" max="10" width="8.5703125" style="14" hidden="1" customWidth="1"/>
    <col min="11" max="11" width="8.5703125" style="14" customWidth="1"/>
    <col min="12" max="12" width="8.5703125" style="14" hidden="1" customWidth="1"/>
    <col min="13" max="13" width="8.5703125" style="14" customWidth="1"/>
    <col min="14" max="14" width="8.5703125" style="14" hidden="1" customWidth="1"/>
    <col min="15" max="19" width="8.5703125" style="14" customWidth="1"/>
    <col min="20" max="20" width="9" style="14" customWidth="1"/>
    <col min="21" max="21" width="9" style="14" hidden="1" customWidth="1"/>
    <col min="22" max="22" width="6.5703125" style="14" hidden="1" customWidth="1"/>
    <col min="23" max="23" width="7.5703125" style="14" hidden="1" customWidth="1"/>
    <col min="24" max="26" width="9" style="14" hidden="1" customWidth="1"/>
    <col min="27" max="27" width="0" style="14" hidden="1" customWidth="1"/>
    <col min="28" max="16384" width="9" style="14"/>
  </cols>
  <sheetData>
    <row r="1" spans="1:27" ht="28.4" customHeight="1" x14ac:dyDescent="0.5500000000000000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</row>
    <row r="2" spans="1:27" ht="20.149999999999999" customHeight="1" x14ac:dyDescent="0.5500000000000000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b">
        <f>OR(D2&lt;=2020, V2="")</f>
        <v>1</v>
      </c>
      <c r="X2" s="13" t="b">
        <f>AND(D2&gt;=2021, V2="Y")</f>
        <v>0</v>
      </c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</row>
    <row r="3" spans="1:27" ht="20.149999999999999" customHeight="1" x14ac:dyDescent="0.5500000000000000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b">
        <f t="shared" ref="W3:W54" si="10">OR(D3&lt;=2020, V3="")</f>
        <v>1</v>
      </c>
      <c r="X3" s="13" t="b">
        <f t="shared" ref="X3:X54" si="11">AND(D3&gt;=2021, V3="Y")</f>
        <v>0</v>
      </c>
      <c r="Y3" s="13" t="str">
        <f>HLOOKUP(S3, 참조표!$E$2:$M$3, 2, TRUE)</f>
        <v>F</v>
      </c>
      <c r="Z3" s="13" t="str">
        <f t="shared" ref="Z3:Z54" si="12">IF(T3&lt;=53*0.3, "A", IF(T3&lt;=53*0.6, "B", IF(T3&lt;=53*0.8, "C",IF(T3&lt;=53*0.9, "D","F"))))</f>
        <v>D</v>
      </c>
      <c r="AA3" s="13" t="str">
        <f t="shared" ref="AA3:AA54" si="13">IF(V3="", "A+", IF(AND(V3="Y", D3&lt;=2020), "A0", "B+"))</f>
        <v>A+</v>
      </c>
    </row>
    <row r="4" spans="1:27" ht="20.149999999999999" customHeight="1" x14ac:dyDescent="0.5500000000000000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b">
        <f t="shared" si="10"/>
        <v>1</v>
      </c>
      <c r="X4" s="13" t="b">
        <f t="shared" si="11"/>
        <v>0</v>
      </c>
      <c r="Y4" s="13" t="str">
        <f>HLOOKUP(S4, 참조표!$E$2:$M$3, 2, TRUE)</f>
        <v>F</v>
      </c>
      <c r="Z4" s="13" t="str">
        <f t="shared" si="12"/>
        <v>C</v>
      </c>
      <c r="AA4" s="13" t="str">
        <f t="shared" si="13"/>
        <v>A+</v>
      </c>
    </row>
    <row r="5" spans="1:27" ht="20.149999999999999" customHeight="1" x14ac:dyDescent="0.5500000000000000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b">
        <f t="shared" si="10"/>
        <v>1</v>
      </c>
      <c r="X5" s="13" t="b">
        <f t="shared" si="11"/>
        <v>0</v>
      </c>
      <c r="Y5" s="13" t="str">
        <f>HLOOKUP(S5, 참조표!$E$2:$M$3, 2, TRUE)</f>
        <v>D+</v>
      </c>
      <c r="Z5" s="13" t="str">
        <f t="shared" si="12"/>
        <v>B</v>
      </c>
      <c r="AA5" s="13" t="str">
        <f t="shared" si="13"/>
        <v>A+</v>
      </c>
    </row>
    <row r="6" spans="1:27" ht="20.149999999999999" customHeight="1" x14ac:dyDescent="0.5500000000000000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b">
        <f t="shared" si="10"/>
        <v>1</v>
      </c>
      <c r="X6" s="13" t="b">
        <f t="shared" si="11"/>
        <v>0</v>
      </c>
      <c r="Y6" s="13" t="str">
        <f>HLOOKUP(S6, 참조표!$E$2:$M$3, 2, TRUE)</f>
        <v>C0</v>
      </c>
      <c r="Z6" s="13" t="str">
        <f t="shared" si="12"/>
        <v>B</v>
      </c>
      <c r="AA6" s="13" t="str">
        <f t="shared" si="13"/>
        <v>A+</v>
      </c>
    </row>
    <row r="7" spans="1:27" ht="20.149999999999999" customHeight="1" x14ac:dyDescent="0.5500000000000000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b">
        <f t="shared" si="10"/>
        <v>1</v>
      </c>
      <c r="X7" s="13" t="b">
        <f t="shared" si="11"/>
        <v>0</v>
      </c>
      <c r="Y7" s="13" t="str">
        <f>HLOOKUP(S7, 참조표!$E$2:$M$3, 2, TRUE)</f>
        <v>D+</v>
      </c>
      <c r="Z7" s="13" t="str">
        <f t="shared" si="12"/>
        <v>B</v>
      </c>
      <c r="AA7" s="13" t="str">
        <f t="shared" si="13"/>
        <v>A0</v>
      </c>
    </row>
    <row r="8" spans="1:27" ht="20.149999999999999" customHeight="1" x14ac:dyDescent="0.5500000000000000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b">
        <f t="shared" si="10"/>
        <v>1</v>
      </c>
      <c r="X8" s="13" t="b">
        <f t="shared" si="11"/>
        <v>0</v>
      </c>
      <c r="Y8" s="13" t="str">
        <f>HLOOKUP(S8, 참조표!$E$2:$M$3, 2, TRUE)</f>
        <v>F</v>
      </c>
      <c r="Z8" s="13" t="str">
        <f t="shared" si="12"/>
        <v>C</v>
      </c>
      <c r="AA8" s="13" t="str">
        <f t="shared" si="13"/>
        <v>A+</v>
      </c>
    </row>
    <row r="9" spans="1:27" ht="20.149999999999999" customHeight="1" x14ac:dyDescent="0.5500000000000000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b">
        <f t="shared" si="10"/>
        <v>1</v>
      </c>
      <c r="X9" s="13" t="b">
        <f t="shared" si="11"/>
        <v>0</v>
      </c>
      <c r="Y9" s="13" t="str">
        <f>HLOOKUP(S9, 참조표!$E$2:$M$3, 2, TRUE)</f>
        <v>D+</v>
      </c>
      <c r="Z9" s="13" t="str">
        <f t="shared" si="12"/>
        <v>B</v>
      </c>
      <c r="AA9" s="13" t="str">
        <f t="shared" si="13"/>
        <v>A+</v>
      </c>
    </row>
    <row r="10" spans="1:27" ht="20.149999999999999" customHeight="1" x14ac:dyDescent="0.5500000000000000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b">
        <f t="shared" si="10"/>
        <v>1</v>
      </c>
      <c r="X10" s="13" t="b">
        <f t="shared" si="11"/>
        <v>0</v>
      </c>
      <c r="Y10" s="13" t="str">
        <f>HLOOKUP(S10, 참조표!$E$2:$M$3, 2, TRUE)</f>
        <v>C0</v>
      </c>
      <c r="Z10" s="13" t="str">
        <f t="shared" si="12"/>
        <v>B</v>
      </c>
      <c r="AA10" s="13" t="str">
        <f t="shared" si="13"/>
        <v>A+</v>
      </c>
    </row>
    <row r="11" spans="1:27" ht="20.149999999999999" customHeight="1" x14ac:dyDescent="0.5500000000000000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b">
        <f t="shared" si="10"/>
        <v>1</v>
      </c>
      <c r="X11" s="13" t="b">
        <f t="shared" si="11"/>
        <v>0</v>
      </c>
      <c r="Y11" s="13" t="str">
        <f>HLOOKUP(S11, 참조표!$E$2:$M$3, 2, TRUE)</f>
        <v>C0</v>
      </c>
      <c r="Z11" s="13" t="str">
        <f t="shared" si="12"/>
        <v>B</v>
      </c>
      <c r="AA11" s="13" t="str">
        <f t="shared" si="13"/>
        <v>A+</v>
      </c>
    </row>
    <row r="12" spans="1:27" ht="20.149999999999999" customHeight="1" x14ac:dyDescent="0.5500000000000000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b">
        <f t="shared" si="10"/>
        <v>1</v>
      </c>
      <c r="X12" s="13" t="b">
        <f t="shared" si="11"/>
        <v>0</v>
      </c>
      <c r="Y12" s="13" t="str">
        <f>HLOOKUP(S12, 참조표!$E$2:$M$3, 2, TRUE)</f>
        <v>D0</v>
      </c>
      <c r="Z12" s="13" t="str">
        <f t="shared" si="12"/>
        <v>C</v>
      </c>
      <c r="AA12" s="13" t="str">
        <f t="shared" si="13"/>
        <v>A+</v>
      </c>
    </row>
    <row r="13" spans="1:27" ht="20.149999999999999" customHeight="1" x14ac:dyDescent="0.5500000000000000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b">
        <f t="shared" si="10"/>
        <v>1</v>
      </c>
      <c r="X13" s="13" t="b">
        <f t="shared" si="11"/>
        <v>0</v>
      </c>
      <c r="Y13" s="13" t="str">
        <f>HLOOKUP(S13, 참조표!$E$2:$M$3, 2, TRUE)</f>
        <v>D+</v>
      </c>
      <c r="Z13" s="13" t="str">
        <f t="shared" si="12"/>
        <v>B</v>
      </c>
      <c r="AA13" s="13" t="str">
        <f t="shared" si="13"/>
        <v>A+</v>
      </c>
    </row>
    <row r="14" spans="1:27" ht="20.149999999999999" customHeight="1" x14ac:dyDescent="0.5500000000000000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b">
        <f t="shared" si="10"/>
        <v>1</v>
      </c>
      <c r="X14" s="13" t="b">
        <f t="shared" si="11"/>
        <v>0</v>
      </c>
      <c r="Y14" s="13" t="str">
        <f>HLOOKUP(S14, 참조표!$E$2:$M$3, 2, TRUE)</f>
        <v>F</v>
      </c>
      <c r="Z14" s="13" t="str">
        <f t="shared" si="12"/>
        <v>F</v>
      </c>
      <c r="AA14" s="13" t="str">
        <f t="shared" si="13"/>
        <v>A+</v>
      </c>
    </row>
    <row r="15" spans="1:27" ht="20.149999999999999" customHeight="1" x14ac:dyDescent="0.5500000000000000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b">
        <f t="shared" si="10"/>
        <v>1</v>
      </c>
      <c r="X15" s="13" t="b">
        <f t="shared" si="11"/>
        <v>0</v>
      </c>
      <c r="Y15" s="13" t="str">
        <f>HLOOKUP(S15, 참조표!$E$2:$M$3, 2, TRUE)</f>
        <v>F</v>
      </c>
      <c r="Z15" s="13" t="str">
        <f t="shared" si="12"/>
        <v>F</v>
      </c>
      <c r="AA15" s="13" t="str">
        <f t="shared" si="13"/>
        <v>A+</v>
      </c>
    </row>
    <row r="16" spans="1:27" ht="20.149999999999999" customHeight="1" x14ac:dyDescent="0.5500000000000000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b">
        <f t="shared" si="10"/>
        <v>1</v>
      </c>
      <c r="X16" s="13" t="b">
        <f t="shared" si="11"/>
        <v>0</v>
      </c>
      <c r="Y16" s="13" t="str">
        <f>HLOOKUP(S16, 참조표!$E$2:$M$3, 2, TRUE)</f>
        <v>D0</v>
      </c>
      <c r="Z16" s="13" t="str">
        <f t="shared" si="12"/>
        <v>C</v>
      </c>
      <c r="AA16" s="13" t="str">
        <f t="shared" si="13"/>
        <v>A+</v>
      </c>
    </row>
    <row r="17" spans="1:27" ht="20.149999999999999" customHeight="1" x14ac:dyDescent="0.5500000000000000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b">
        <f t="shared" si="10"/>
        <v>1</v>
      </c>
      <c r="X17" s="13" t="b">
        <f t="shared" si="11"/>
        <v>0</v>
      </c>
      <c r="Y17" s="13" t="str">
        <f>HLOOKUP(S17, 참조표!$E$2:$M$3, 2, TRUE)</f>
        <v>D0</v>
      </c>
      <c r="Z17" s="13" t="str">
        <f t="shared" si="12"/>
        <v>B</v>
      </c>
      <c r="AA17" s="13" t="str">
        <f t="shared" si="13"/>
        <v>A+</v>
      </c>
    </row>
    <row r="18" spans="1:27" ht="20.149999999999999" customHeight="1" x14ac:dyDescent="0.5500000000000000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b">
        <f t="shared" si="10"/>
        <v>1</v>
      </c>
      <c r="X18" s="13" t="b">
        <f t="shared" si="11"/>
        <v>0</v>
      </c>
      <c r="Y18" s="13" t="str">
        <f>HLOOKUP(S18, 참조표!$E$2:$M$3, 2, TRUE)</f>
        <v>D0</v>
      </c>
      <c r="Z18" s="13" t="str">
        <f t="shared" si="12"/>
        <v>B</v>
      </c>
      <c r="AA18" s="13" t="str">
        <f t="shared" si="13"/>
        <v>A0</v>
      </c>
    </row>
    <row r="19" spans="1:27" ht="20.149999999999999" customHeight="1" x14ac:dyDescent="0.5500000000000000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 t="b">
        <f t="shared" si="10"/>
        <v>0</v>
      </c>
      <c r="X19" s="13" t="b">
        <f t="shared" si="11"/>
        <v>1</v>
      </c>
      <c r="Y19" s="13" t="str">
        <f>HLOOKUP(S19, 참조표!$E$2:$M$3, 2, TRUE)</f>
        <v>D+</v>
      </c>
      <c r="Z19" s="13" t="str">
        <f t="shared" si="12"/>
        <v>B</v>
      </c>
      <c r="AA19" s="13" t="str">
        <f t="shared" si="13"/>
        <v>B+</v>
      </c>
    </row>
    <row r="20" spans="1:27" ht="20.149999999999999" customHeight="1" x14ac:dyDescent="0.5500000000000000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b">
        <f t="shared" si="10"/>
        <v>1</v>
      </c>
      <c r="X20" s="13" t="b">
        <f t="shared" si="11"/>
        <v>0</v>
      </c>
      <c r="Y20" s="13" t="str">
        <f>HLOOKUP(S20, 참조표!$E$2:$M$3, 2, TRUE)</f>
        <v>C+</v>
      </c>
      <c r="Z20" s="13" t="str">
        <f t="shared" si="12"/>
        <v>A</v>
      </c>
      <c r="AA20" s="13" t="str">
        <f t="shared" si="13"/>
        <v>A+</v>
      </c>
    </row>
    <row r="21" spans="1:27" ht="20.149999999999999" customHeight="1" x14ac:dyDescent="0.5500000000000000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b">
        <f t="shared" si="10"/>
        <v>1</v>
      </c>
      <c r="X21" s="13" t="b">
        <f t="shared" si="11"/>
        <v>0</v>
      </c>
      <c r="Y21" s="13" t="str">
        <f>HLOOKUP(S21, 참조표!$E$2:$M$3, 2, TRUE)</f>
        <v>C+</v>
      </c>
      <c r="Z21" s="13" t="str">
        <f t="shared" si="12"/>
        <v>A</v>
      </c>
      <c r="AA21" s="13" t="str">
        <f t="shared" si="13"/>
        <v>A+</v>
      </c>
    </row>
    <row r="22" spans="1:27" ht="20.149999999999999" customHeight="1" x14ac:dyDescent="0.5500000000000000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b">
        <f t="shared" si="10"/>
        <v>1</v>
      </c>
      <c r="X22" s="13" t="b">
        <f t="shared" si="11"/>
        <v>0</v>
      </c>
      <c r="Y22" s="13" t="str">
        <f>HLOOKUP(S22, 참조표!$E$2:$M$3, 2, TRUE)</f>
        <v>F</v>
      </c>
      <c r="Z22" s="13" t="str">
        <f t="shared" si="12"/>
        <v>C</v>
      </c>
      <c r="AA22" s="13" t="str">
        <f t="shared" si="13"/>
        <v>A0</v>
      </c>
    </row>
    <row r="23" spans="1:27" ht="20.149999999999999" customHeight="1" x14ac:dyDescent="0.5500000000000000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b">
        <f t="shared" si="10"/>
        <v>1</v>
      </c>
      <c r="X23" s="13" t="b">
        <f t="shared" si="11"/>
        <v>0</v>
      </c>
      <c r="Y23" s="13" t="str">
        <f>HLOOKUP(S23, 참조표!$E$2:$M$3, 2, TRUE)</f>
        <v>F</v>
      </c>
      <c r="Z23" s="13" t="str">
        <f t="shared" si="12"/>
        <v>C</v>
      </c>
      <c r="AA23" s="13" t="str">
        <f t="shared" si="13"/>
        <v>A+</v>
      </c>
    </row>
    <row r="24" spans="1:27" ht="20.149999999999999" customHeight="1" x14ac:dyDescent="0.5500000000000000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b">
        <f t="shared" si="10"/>
        <v>1</v>
      </c>
      <c r="X24" s="13" t="b">
        <f t="shared" si="11"/>
        <v>0</v>
      </c>
      <c r="Y24" s="13" t="str">
        <f>HLOOKUP(S24, 참조표!$E$2:$M$3, 2, TRUE)</f>
        <v>F</v>
      </c>
      <c r="Z24" s="13" t="str">
        <f t="shared" si="12"/>
        <v>C</v>
      </c>
      <c r="AA24" s="13" t="str">
        <f t="shared" si="13"/>
        <v>A+</v>
      </c>
    </row>
    <row r="25" spans="1:27" ht="20.149999999999999" customHeight="1" x14ac:dyDescent="0.5500000000000000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b">
        <f t="shared" si="10"/>
        <v>1</v>
      </c>
      <c r="X25" s="13" t="b">
        <f t="shared" si="11"/>
        <v>0</v>
      </c>
      <c r="Y25" s="13" t="str">
        <f>HLOOKUP(S25, 참조표!$E$2:$M$3, 2, TRUE)</f>
        <v>F</v>
      </c>
      <c r="Z25" s="13" t="str">
        <f t="shared" si="12"/>
        <v>F</v>
      </c>
      <c r="AA25" s="13" t="str">
        <f t="shared" si="13"/>
        <v>A+</v>
      </c>
    </row>
    <row r="26" spans="1:27" ht="20.149999999999999" customHeight="1" x14ac:dyDescent="0.5500000000000000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b">
        <f t="shared" si="10"/>
        <v>1</v>
      </c>
      <c r="X26" s="13" t="b">
        <f t="shared" si="11"/>
        <v>0</v>
      </c>
      <c r="Y26" s="13" t="str">
        <f>HLOOKUP(S26, 참조표!$E$2:$M$3, 2, TRUE)</f>
        <v>C+</v>
      </c>
      <c r="Z26" s="13" t="str">
        <f t="shared" si="12"/>
        <v>A</v>
      </c>
      <c r="AA26" s="13" t="str">
        <f t="shared" si="13"/>
        <v>A+</v>
      </c>
    </row>
    <row r="27" spans="1:27" ht="20.149999999999999" customHeight="1" x14ac:dyDescent="0.5500000000000000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b">
        <f t="shared" si="10"/>
        <v>1</v>
      </c>
      <c r="X27" s="13" t="b">
        <f t="shared" si="11"/>
        <v>0</v>
      </c>
      <c r="Y27" s="13" t="str">
        <f>HLOOKUP(S27, 참조표!$E$2:$M$3, 2, TRUE)</f>
        <v>C+</v>
      </c>
      <c r="Z27" s="13" t="str">
        <f t="shared" si="12"/>
        <v>A</v>
      </c>
      <c r="AA27" s="13" t="str">
        <f t="shared" si="13"/>
        <v>A+</v>
      </c>
    </row>
    <row r="28" spans="1:27" ht="20.149999999999999" customHeight="1" x14ac:dyDescent="0.5500000000000000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b">
        <f t="shared" si="10"/>
        <v>1</v>
      </c>
      <c r="X28" s="13" t="b">
        <f t="shared" si="11"/>
        <v>0</v>
      </c>
      <c r="Y28" s="13" t="str">
        <f>HLOOKUP(S28, 참조표!$E$2:$M$3, 2, TRUE)</f>
        <v>B+</v>
      </c>
      <c r="Z28" s="13" t="str">
        <f t="shared" si="12"/>
        <v>A</v>
      </c>
      <c r="AA28" s="13" t="str">
        <f t="shared" si="13"/>
        <v>A+</v>
      </c>
    </row>
    <row r="29" spans="1:27" ht="20.149999999999999" customHeight="1" x14ac:dyDescent="0.5500000000000000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b">
        <f t="shared" si="10"/>
        <v>1</v>
      </c>
      <c r="X29" s="13" t="b">
        <f t="shared" si="11"/>
        <v>0</v>
      </c>
      <c r="Y29" s="13" t="str">
        <f>HLOOKUP(S29, 참조표!$E$2:$M$3, 2, TRUE)</f>
        <v>F</v>
      </c>
      <c r="Z29" s="13" t="str">
        <f t="shared" si="12"/>
        <v>F</v>
      </c>
      <c r="AA29" s="13" t="str">
        <f t="shared" si="13"/>
        <v>A+</v>
      </c>
    </row>
    <row r="30" spans="1:27" ht="20.149999999999999" customHeight="1" x14ac:dyDescent="0.5500000000000000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b">
        <f t="shared" si="10"/>
        <v>1</v>
      </c>
      <c r="X30" s="13" t="b">
        <f t="shared" si="11"/>
        <v>0</v>
      </c>
      <c r="Y30" s="13" t="str">
        <f>HLOOKUP(S30, 참조표!$E$2:$M$3, 2, TRUE)</f>
        <v>C0</v>
      </c>
      <c r="Z30" s="13" t="str">
        <f t="shared" si="12"/>
        <v>A</v>
      </c>
      <c r="AA30" s="13" t="str">
        <f t="shared" si="13"/>
        <v>A+</v>
      </c>
    </row>
    <row r="31" spans="1:27" ht="20.149999999999999" customHeight="1" x14ac:dyDescent="0.5500000000000000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 t="b">
        <f t="shared" si="10"/>
        <v>0</v>
      </c>
      <c r="X31" s="13" t="b">
        <f t="shared" si="11"/>
        <v>1</v>
      </c>
      <c r="Y31" s="13" t="str">
        <f>HLOOKUP(S31, 참조표!$E$2:$M$3, 2, TRUE)</f>
        <v>C+</v>
      </c>
      <c r="Z31" s="13" t="str">
        <f t="shared" si="12"/>
        <v>A</v>
      </c>
      <c r="AA31" s="13" t="str">
        <f t="shared" si="13"/>
        <v>B+</v>
      </c>
    </row>
    <row r="32" spans="1:27" ht="20.149999999999999" customHeight="1" x14ac:dyDescent="0.5500000000000000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b">
        <f t="shared" si="10"/>
        <v>1</v>
      </c>
      <c r="X32" s="13" t="b">
        <f t="shared" si="11"/>
        <v>0</v>
      </c>
      <c r="Y32" s="13" t="str">
        <f>HLOOKUP(S32, 참조표!$E$2:$M$3, 2, TRUE)</f>
        <v>F</v>
      </c>
      <c r="Z32" s="13" t="str">
        <f t="shared" si="12"/>
        <v>D</v>
      </c>
      <c r="AA32" s="13" t="str">
        <f t="shared" si="13"/>
        <v>A0</v>
      </c>
    </row>
    <row r="33" spans="1:27" ht="20.149999999999999" customHeight="1" x14ac:dyDescent="0.5500000000000000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b">
        <f t="shared" si="10"/>
        <v>1</v>
      </c>
      <c r="X33" s="13" t="b">
        <f t="shared" si="11"/>
        <v>0</v>
      </c>
      <c r="Y33" s="13" t="str">
        <f>HLOOKUP(S33, 참조표!$E$2:$M$3, 2, TRUE)</f>
        <v>F</v>
      </c>
      <c r="Z33" s="13" t="str">
        <f t="shared" si="12"/>
        <v>C</v>
      </c>
      <c r="AA33" s="13" t="str">
        <f t="shared" si="13"/>
        <v>A0</v>
      </c>
    </row>
    <row r="34" spans="1:27" ht="20.149999999999999" customHeight="1" x14ac:dyDescent="0.5500000000000000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b">
        <f t="shared" si="10"/>
        <v>1</v>
      </c>
      <c r="X34" s="13" t="b">
        <f t="shared" si="11"/>
        <v>0</v>
      </c>
      <c r="Y34" s="13" t="str">
        <f>HLOOKUP(S34, 참조표!$E$2:$M$3, 2, TRUE)</f>
        <v>F</v>
      </c>
      <c r="Z34" s="13" t="str">
        <f t="shared" si="12"/>
        <v>D</v>
      </c>
      <c r="AA34" s="13" t="str">
        <f t="shared" si="13"/>
        <v>A+</v>
      </c>
    </row>
    <row r="35" spans="1:27" ht="20.149999999999999" customHeight="1" x14ac:dyDescent="0.5500000000000000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b">
        <f t="shared" si="10"/>
        <v>1</v>
      </c>
      <c r="X35" s="13" t="b">
        <f t="shared" si="11"/>
        <v>0</v>
      </c>
      <c r="Y35" s="13" t="str">
        <f>HLOOKUP(S35, 참조표!$E$2:$M$3, 2, TRUE)</f>
        <v>F</v>
      </c>
      <c r="Z35" s="13" t="str">
        <f t="shared" si="12"/>
        <v>C</v>
      </c>
      <c r="AA35" s="13" t="str">
        <f t="shared" si="13"/>
        <v>A+</v>
      </c>
    </row>
    <row r="36" spans="1:27" ht="20.149999999999999" customHeight="1" x14ac:dyDescent="0.5500000000000000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b">
        <f t="shared" si="10"/>
        <v>1</v>
      </c>
      <c r="X36" s="13" t="b">
        <f t="shared" si="11"/>
        <v>0</v>
      </c>
      <c r="Y36" s="13" t="str">
        <f>HLOOKUP(S36, 참조표!$E$2:$M$3, 2, TRUE)</f>
        <v>F</v>
      </c>
      <c r="Z36" s="13" t="str">
        <f t="shared" si="12"/>
        <v>D</v>
      </c>
      <c r="AA36" s="13" t="str">
        <f t="shared" si="13"/>
        <v>A+</v>
      </c>
    </row>
    <row r="37" spans="1:27" ht="20.149999999999999" customHeight="1" x14ac:dyDescent="0.5500000000000000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b">
        <f t="shared" si="10"/>
        <v>1</v>
      </c>
      <c r="X37" s="13" t="b">
        <f t="shared" si="11"/>
        <v>0</v>
      </c>
      <c r="Y37" s="13" t="str">
        <f>HLOOKUP(S37, 참조표!$E$2:$M$3, 2, TRUE)</f>
        <v>F</v>
      </c>
      <c r="Z37" s="13" t="str">
        <f t="shared" si="12"/>
        <v>F</v>
      </c>
      <c r="AA37" s="13" t="str">
        <f t="shared" si="13"/>
        <v>A+</v>
      </c>
    </row>
    <row r="38" spans="1:27" ht="20.149999999999999" customHeight="1" x14ac:dyDescent="0.5500000000000000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b">
        <f t="shared" si="10"/>
        <v>1</v>
      </c>
      <c r="X38" s="13" t="b">
        <f t="shared" si="11"/>
        <v>0</v>
      </c>
      <c r="Y38" s="13" t="str">
        <f>HLOOKUP(S38, 참조표!$E$2:$M$3, 2, TRUE)</f>
        <v>C0</v>
      </c>
      <c r="Z38" s="13" t="str">
        <f t="shared" si="12"/>
        <v>A</v>
      </c>
      <c r="AA38" s="13" t="str">
        <f t="shared" si="13"/>
        <v>A+</v>
      </c>
    </row>
    <row r="39" spans="1:27" ht="20.149999999999999" customHeight="1" x14ac:dyDescent="0.5500000000000000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b">
        <f t="shared" si="10"/>
        <v>1</v>
      </c>
      <c r="X39" s="13" t="b">
        <f t="shared" si="11"/>
        <v>0</v>
      </c>
      <c r="Y39" s="13" t="str">
        <f>HLOOKUP(S39, 참조표!$E$2:$M$3, 2, TRUE)</f>
        <v>C+</v>
      </c>
      <c r="Z39" s="13" t="str">
        <f t="shared" si="12"/>
        <v>A</v>
      </c>
      <c r="AA39" s="13" t="str">
        <f t="shared" si="13"/>
        <v>A+</v>
      </c>
    </row>
    <row r="40" spans="1:27" ht="20.149999999999999" customHeight="1" x14ac:dyDescent="0.5500000000000000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b">
        <f t="shared" si="10"/>
        <v>1</v>
      </c>
      <c r="X40" s="13" t="b">
        <f t="shared" si="11"/>
        <v>0</v>
      </c>
      <c r="Y40" s="13" t="str">
        <f>HLOOKUP(S40, 참조표!$E$2:$M$3, 2, TRUE)</f>
        <v>C0</v>
      </c>
      <c r="Z40" s="13" t="str">
        <f t="shared" si="12"/>
        <v>B</v>
      </c>
      <c r="AA40" s="13" t="str">
        <f t="shared" si="13"/>
        <v>A+</v>
      </c>
    </row>
    <row r="41" spans="1:27" ht="20.149999999999999" customHeight="1" x14ac:dyDescent="0.5500000000000000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b">
        <f t="shared" si="10"/>
        <v>1</v>
      </c>
      <c r="X41" s="13" t="b">
        <f t="shared" si="11"/>
        <v>0</v>
      </c>
      <c r="Y41" s="13" t="str">
        <f>HLOOKUP(S41, 참조표!$E$2:$M$3, 2, TRUE)</f>
        <v>B+</v>
      </c>
      <c r="Z41" s="13" t="str">
        <f t="shared" si="12"/>
        <v>A</v>
      </c>
      <c r="AA41" s="13" t="str">
        <f t="shared" si="13"/>
        <v>A+</v>
      </c>
    </row>
    <row r="42" spans="1:27" ht="20.149999999999999" customHeight="1" x14ac:dyDescent="0.5500000000000000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b">
        <f t="shared" si="10"/>
        <v>1</v>
      </c>
      <c r="X42" s="13" t="b">
        <f t="shared" si="11"/>
        <v>0</v>
      </c>
      <c r="Y42" s="13" t="str">
        <f>HLOOKUP(S42, 참조표!$E$2:$M$3, 2, TRUE)</f>
        <v>C+</v>
      </c>
      <c r="Z42" s="13" t="str">
        <f t="shared" si="12"/>
        <v>A</v>
      </c>
      <c r="AA42" s="13" t="str">
        <f t="shared" si="13"/>
        <v>A+</v>
      </c>
    </row>
    <row r="43" spans="1:27" ht="20.149999999999999" customHeight="1" x14ac:dyDescent="0.5500000000000000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b">
        <f t="shared" si="10"/>
        <v>1</v>
      </c>
      <c r="X43" s="13" t="b">
        <f t="shared" si="11"/>
        <v>0</v>
      </c>
      <c r="Y43" s="13" t="str">
        <f>HLOOKUP(S43, 참조표!$E$2:$M$3, 2, TRUE)</f>
        <v>D0</v>
      </c>
      <c r="Z43" s="13" t="str">
        <f t="shared" si="12"/>
        <v>B</v>
      </c>
      <c r="AA43" s="13" t="str">
        <f t="shared" si="13"/>
        <v>A+</v>
      </c>
    </row>
    <row r="44" spans="1:27" ht="20.149999999999999" customHeight="1" x14ac:dyDescent="0.5500000000000000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b">
        <f t="shared" si="10"/>
        <v>1</v>
      </c>
      <c r="X44" s="13" t="b">
        <f t="shared" si="11"/>
        <v>0</v>
      </c>
      <c r="Y44" s="13" t="str">
        <f>HLOOKUP(S44, 참조표!$E$2:$M$3, 2, TRUE)</f>
        <v>B0</v>
      </c>
      <c r="Z44" s="13" t="str">
        <f t="shared" si="12"/>
        <v>A</v>
      </c>
      <c r="AA44" s="13" t="str">
        <f t="shared" si="13"/>
        <v>A0</v>
      </c>
    </row>
    <row r="45" spans="1:27" ht="20.149999999999999" customHeight="1" x14ac:dyDescent="0.5500000000000000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b">
        <f t="shared" si="10"/>
        <v>1</v>
      </c>
      <c r="X45" s="13" t="b">
        <f t="shared" si="11"/>
        <v>0</v>
      </c>
      <c r="Y45" s="13" t="str">
        <f>HLOOKUP(S45, 참조표!$E$2:$M$3, 2, TRUE)</f>
        <v>D+</v>
      </c>
      <c r="Z45" s="13" t="str">
        <f t="shared" si="12"/>
        <v>B</v>
      </c>
      <c r="AA45" s="13" t="str">
        <f t="shared" si="13"/>
        <v>A+</v>
      </c>
    </row>
    <row r="46" spans="1:27" ht="20.149999999999999" customHeight="1" x14ac:dyDescent="0.5500000000000000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b">
        <f t="shared" si="10"/>
        <v>1</v>
      </c>
      <c r="X46" s="13" t="b">
        <f t="shared" si="11"/>
        <v>0</v>
      </c>
      <c r="Y46" s="13" t="str">
        <f>HLOOKUP(S46, 참조표!$E$2:$M$3, 2, TRUE)</f>
        <v>B0</v>
      </c>
      <c r="Z46" s="13" t="str">
        <f t="shared" si="12"/>
        <v>A</v>
      </c>
      <c r="AA46" s="13" t="str">
        <f t="shared" si="13"/>
        <v>A+</v>
      </c>
    </row>
    <row r="47" spans="1:27" ht="20.149999999999999" customHeight="1" x14ac:dyDescent="0.5500000000000000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b">
        <f t="shared" si="10"/>
        <v>1</v>
      </c>
      <c r="X47" s="13" t="b">
        <f t="shared" si="11"/>
        <v>0</v>
      </c>
      <c r="Y47" s="13" t="str">
        <f>HLOOKUP(S47, 참조표!$E$2:$M$3, 2, TRUE)</f>
        <v>F</v>
      </c>
      <c r="Z47" s="13" t="str">
        <f t="shared" si="12"/>
        <v>C</v>
      </c>
      <c r="AA47" s="13" t="str">
        <f t="shared" si="13"/>
        <v>A+</v>
      </c>
    </row>
    <row r="48" spans="1:27" ht="20.149999999999999" customHeight="1" x14ac:dyDescent="0.5500000000000000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b">
        <f t="shared" si="10"/>
        <v>1</v>
      </c>
      <c r="X48" s="13" t="b">
        <f t="shared" si="11"/>
        <v>0</v>
      </c>
      <c r="Y48" s="13" t="str">
        <f>HLOOKUP(S48, 참조표!$E$2:$M$3, 2, TRUE)</f>
        <v>D+</v>
      </c>
      <c r="Z48" s="13" t="str">
        <f t="shared" si="12"/>
        <v>B</v>
      </c>
      <c r="AA48" s="13" t="str">
        <f t="shared" si="13"/>
        <v>A+</v>
      </c>
    </row>
    <row r="49" spans="1:27" ht="20.149999999999999" customHeight="1" x14ac:dyDescent="0.5500000000000000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 t="b">
        <f t="shared" si="10"/>
        <v>0</v>
      </c>
      <c r="X49" s="13" t="b">
        <f t="shared" si="11"/>
        <v>1</v>
      </c>
      <c r="Y49" s="13" t="str">
        <f>HLOOKUP(S49, 참조표!$E$2:$M$3, 2, TRUE)</f>
        <v>C0</v>
      </c>
      <c r="Z49" s="13" t="str">
        <f t="shared" si="12"/>
        <v>A</v>
      </c>
      <c r="AA49" s="13" t="str">
        <f t="shared" si="13"/>
        <v>B+</v>
      </c>
    </row>
    <row r="50" spans="1:27" ht="20.149999999999999" customHeight="1" x14ac:dyDescent="0.5500000000000000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b">
        <f t="shared" si="10"/>
        <v>1</v>
      </c>
      <c r="X50" s="13" t="b">
        <f t="shared" si="11"/>
        <v>0</v>
      </c>
      <c r="Y50" s="13" t="str">
        <f>HLOOKUP(S50, 참조표!$E$2:$M$3, 2, TRUE)</f>
        <v>D+</v>
      </c>
      <c r="Z50" s="13" t="str">
        <f t="shared" si="12"/>
        <v>B</v>
      </c>
      <c r="AA50" s="13" t="str">
        <f t="shared" si="13"/>
        <v>A+</v>
      </c>
    </row>
    <row r="51" spans="1:27" ht="20.149999999999999" customHeight="1" x14ac:dyDescent="0.5500000000000000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b">
        <f t="shared" si="10"/>
        <v>1</v>
      </c>
      <c r="X51" s="13" t="b">
        <f t="shared" si="11"/>
        <v>0</v>
      </c>
      <c r="Y51" s="13" t="str">
        <f>HLOOKUP(S51, 참조표!$E$2:$M$3, 2, TRUE)</f>
        <v>C+</v>
      </c>
      <c r="Z51" s="13" t="str">
        <f t="shared" si="12"/>
        <v>A</v>
      </c>
      <c r="AA51" s="13" t="str">
        <f t="shared" si="13"/>
        <v>A+</v>
      </c>
    </row>
    <row r="52" spans="1:27" ht="20.149999999999999" customHeight="1" x14ac:dyDescent="0.5500000000000000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b">
        <f t="shared" si="10"/>
        <v>1</v>
      </c>
      <c r="X52" s="13" t="b">
        <f t="shared" si="11"/>
        <v>0</v>
      </c>
      <c r="Y52" s="13" t="str">
        <f>HLOOKUP(S52, 참조표!$E$2:$M$3, 2, TRUE)</f>
        <v>D+</v>
      </c>
      <c r="Z52" s="13" t="str">
        <f t="shared" si="12"/>
        <v>B</v>
      </c>
      <c r="AA52" s="13" t="str">
        <f t="shared" si="13"/>
        <v>A+</v>
      </c>
    </row>
    <row r="53" spans="1:27" ht="20.149999999999999" customHeight="1" x14ac:dyDescent="0.5500000000000000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b">
        <f t="shared" si="10"/>
        <v>1</v>
      </c>
      <c r="X53" s="13" t="b">
        <f t="shared" si="11"/>
        <v>0</v>
      </c>
      <c r="Y53" s="13" t="str">
        <f>HLOOKUP(S53, 참조표!$E$2:$M$3, 2, TRUE)</f>
        <v>F</v>
      </c>
      <c r="Z53" s="13" t="str">
        <f t="shared" si="12"/>
        <v>C</v>
      </c>
      <c r="AA53" s="13" t="str">
        <f t="shared" si="13"/>
        <v>A+</v>
      </c>
    </row>
    <row r="54" spans="1:27" ht="20.149999999999999" customHeight="1" x14ac:dyDescent="0.5500000000000000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b">
        <f t="shared" si="10"/>
        <v>1</v>
      </c>
      <c r="X54" s="13" t="b">
        <f t="shared" si="11"/>
        <v>0</v>
      </c>
      <c r="Y54" s="13" t="str">
        <f>HLOOKUP(S54, 참조표!$E$2:$M$3, 2, TRUE)</f>
        <v>F</v>
      </c>
      <c r="Z54" s="13" t="str">
        <f t="shared" si="12"/>
        <v>D</v>
      </c>
      <c r="AA54" s="13" t="str">
        <f t="shared" si="13"/>
        <v>A+</v>
      </c>
    </row>
    <row r="55" spans="1:27" ht="20.149999999999999" customHeight="1" x14ac:dyDescent="0.55000000000000004">
      <c r="A55" s="18" t="s">
        <v>156</v>
      </c>
      <c r="B55" s="19"/>
      <c r="C55" s="19"/>
      <c r="D55" s="19"/>
      <c r="E55" s="19"/>
      <c r="F55" s="19"/>
      <c r="G55" s="19"/>
      <c r="H55" s="19"/>
      <c r="I55" s="20"/>
      <c r="J55" s="17">
        <f>SUM(J2:J54)</f>
        <v>6033</v>
      </c>
      <c r="K55" s="17">
        <f t="shared" ref="K55:R55" si="14">SUM(K2:K54)</f>
        <v>3016.5</v>
      </c>
      <c r="L55" s="17">
        <f t="shared" si="14"/>
        <v>3427</v>
      </c>
      <c r="M55" s="17">
        <f t="shared" si="14"/>
        <v>3115.4700000000007</v>
      </c>
      <c r="N55" s="17">
        <f t="shared" si="14"/>
        <v>2855</v>
      </c>
      <c r="O55" s="17">
        <f t="shared" si="14"/>
        <v>2595.5100000000007</v>
      </c>
      <c r="P55" s="17">
        <f t="shared" si="14"/>
        <v>2731</v>
      </c>
      <c r="Q55" s="17">
        <f t="shared" si="14"/>
        <v>5043.3600000000006</v>
      </c>
      <c r="R55" s="17">
        <f t="shared" si="14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49999999999999" customHeight="1" x14ac:dyDescent="0.55000000000000004">
      <c r="A56" s="18" t="s">
        <v>157</v>
      </c>
      <c r="B56" s="19"/>
      <c r="C56" s="19"/>
      <c r="D56" s="19"/>
      <c r="E56" s="19"/>
      <c r="F56" s="19"/>
      <c r="G56" s="19"/>
      <c r="H56" s="19"/>
      <c r="I56" s="20"/>
      <c r="J56" s="13">
        <f>AVERAGE(J2:J54)</f>
        <v>113.83018867924528</v>
      </c>
      <c r="K56" s="13">
        <f t="shared" ref="K56:R56" si="15">AVERAGE(K2:K54)</f>
        <v>56.915094339622641</v>
      </c>
      <c r="L56" s="13">
        <f t="shared" si="15"/>
        <v>64.660377358490564</v>
      </c>
      <c r="M56" s="13">
        <f t="shared" si="15"/>
        <v>58.782452830188696</v>
      </c>
      <c r="N56" s="13">
        <f t="shared" si="15"/>
        <v>53.867924528301884</v>
      </c>
      <c r="O56" s="13">
        <f t="shared" si="15"/>
        <v>48.971886792452842</v>
      </c>
      <c r="P56" s="13">
        <f t="shared" si="15"/>
        <v>51.528301886792455</v>
      </c>
      <c r="Q56" s="13">
        <f t="shared" si="15"/>
        <v>95.157735849056621</v>
      </c>
      <c r="R56" s="13">
        <f t="shared" si="15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  <row r="57" spans="1:27" ht="20.149999999999999" customHeight="1" x14ac:dyDescent="0.55000000000000004">
      <c r="A57" s="21" t="s">
        <v>185</v>
      </c>
      <c r="B57" s="21"/>
      <c r="C57" s="21"/>
      <c r="D57" s="21"/>
      <c r="E57" s="21"/>
      <c r="F57" s="21"/>
      <c r="G57" s="21"/>
      <c r="H57" s="2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3"/>
    </row>
    <row r="58" spans="1:27" ht="20.149999999999999" customHeight="1" x14ac:dyDescent="0.55000000000000004">
      <c r="A58" s="21" t="s">
        <v>186</v>
      </c>
      <c r="B58" s="21"/>
      <c r="C58" s="21"/>
      <c r="D58" s="21"/>
      <c r="E58" s="21"/>
      <c r="F58" s="21"/>
      <c r="G58" s="21"/>
      <c r="H58" s="2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3"/>
    </row>
    <row r="59" spans="1:27" ht="20.149999999999999" customHeight="1" x14ac:dyDescent="0.55000000000000004">
      <c r="A59" s="21" t="s">
        <v>187</v>
      </c>
      <c r="B59" s="21"/>
      <c r="C59" s="21"/>
      <c r="D59" s="21"/>
      <c r="E59" s="21"/>
      <c r="F59" s="21"/>
      <c r="G59" s="21"/>
      <c r="H59" s="2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3"/>
    </row>
  </sheetData>
  <mergeCells count="5">
    <mergeCell ref="A55:I55"/>
    <mergeCell ref="A56:I56"/>
    <mergeCell ref="A57:H57"/>
    <mergeCell ref="A58:H58"/>
    <mergeCell ref="A59:H59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22" t="s">
        <v>181</v>
      </c>
      <c r="B1" s="23"/>
      <c r="D1" s="24" t="s">
        <v>182</v>
      </c>
      <c r="E1" s="25"/>
      <c r="F1" s="25"/>
      <c r="G1" s="25"/>
      <c r="H1" s="25"/>
      <c r="I1" s="25"/>
      <c r="J1" s="25"/>
      <c r="K1" s="25"/>
      <c r="L1" s="25"/>
      <c r="M1" s="26"/>
    </row>
    <row r="2" spans="1:13" ht="18.45" thickTop="1" thickBot="1" x14ac:dyDescent="0.6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45" thickTop="1" thickBot="1" x14ac:dyDescent="0.6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55000000000000004">
      <c r="A4" s="10">
        <v>102</v>
      </c>
      <c r="B4" s="11" t="s">
        <v>37</v>
      </c>
    </row>
    <row r="5" spans="1:13" x14ac:dyDescent="0.55000000000000004">
      <c r="A5" s="10">
        <v>103</v>
      </c>
      <c r="B5" s="11" t="s">
        <v>38</v>
      </c>
    </row>
    <row r="6" spans="1:13" x14ac:dyDescent="0.55000000000000004">
      <c r="A6" s="10">
        <v>104</v>
      </c>
      <c r="B6" s="11" t="s">
        <v>39</v>
      </c>
    </row>
    <row r="7" spans="1:13" ht="18" thickBot="1" x14ac:dyDescent="0.6">
      <c r="A7" s="7">
        <v>105</v>
      </c>
      <c r="B7" s="9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2024-07-30T14:22:03Z</dcterms:modified>
</cp:coreProperties>
</file>